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 documentId="8_{0DA429A9-2940-420E-B9F4-08A7B41BD48C}" xr6:coauthVersionLast="47" xr6:coauthVersionMax="47" xr10:uidLastSave="{B0C96EE1-362E-4001-BB41-FE2E834384BB}"/>
  <bookViews>
    <workbookView xWindow="-120" yWindow="-120" windowWidth="29040" windowHeight="15720" xr2:uid="{F50EBDA9-D3C2-4A16-A62E-8F1E62F34F40}"/>
  </bookViews>
  <sheets>
    <sheet name="Jay Schuc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5" l="1"/>
  <c r="B7" i="5"/>
  <c r="C7" i="5"/>
  <c r="BM3" i="2"/>
  <c r="BL3" i="2"/>
  <c r="A4" i="5"/>
  <c r="B4" i="5"/>
  <c r="C4" i="5"/>
  <c r="A5" i="5"/>
  <c r="B5" i="5"/>
  <c r="C5" i="5"/>
  <c r="A6" i="5"/>
  <c r="B6" i="5"/>
  <c r="C6"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<sst xmlns="http://schemas.openxmlformats.org/spreadsheetml/2006/main" count="360" uniqueCount="200">
  <si>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</si>
  <si>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</si>
  <si>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</si>
  <si>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</si>
  <si>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</si>
  <si>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</si>
  <si>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</si>
  <si>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</si>
  <si>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</si>
  <si>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</si>
  <si>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</si>
  <si>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</si>
  <si>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</si>
  <si>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</si>
  <si>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</si>
  <si>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</si>
  <si>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</si>
  <si>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</si>
  <si>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</si>
  <si>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</si>
  <si>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</si>
  <si>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</si>
  <si>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</si>
  <si>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</si>
  <si>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</si>
  <si>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</si>
  <si>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</si>
  <si>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</si>
  <si>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</si>
  <si>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</si>
  <si>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</si>
  <si>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</si>
  <si>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</si>
  <si>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</si>
  <si>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</si>
  <si>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</si>
  <si>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</si>
  <si>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</si>
  <si>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</si>
  <si>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</si>
  <si>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</si>
  <si>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</si>
  <si>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</si>
  <si>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</si>
  <si>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</si>
  <si>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</si>
  <si>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</si>
  <si>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</si>
  <si>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</si>
  <si>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</si>
  <si>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</si>
  <si>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</si>
  <si>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</si>
  <si>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</si>
  <si>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</si>
  <si>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</si>
  <si>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</si>
  <si>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</si>
  <si>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</si>
  <si>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</si>
  <si>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</si>
  <si>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</si>
  <si>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</si>
  <si>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</si>
  <si>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</si>
  <si>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</si>
  <si>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</si>
  <si>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</si>
  <si>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</si>
  <si>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</si>
  <si>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</si>
  <si>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</si>
  <si>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</si>
  <si>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</si>
  <si>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</si>
  <si>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</si>
  <si>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</si>
  <si>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</si>
  <si>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</si>
  <si>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</si>
  <si>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</si>
  <si>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</si>
  <si>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</si>
  <si>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</si>
  <si>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</si>
  <si>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</si>
  <si>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</si>
  <si>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</si>
  <si>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</si>
  <si>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</si>
  <si>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</si>
  <si>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</si>
  <si>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</si>
  <si>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</si>
  <si>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</si>
  <si>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</si>
  <si>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</si>
  <si>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</si>
  <si>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</si>
  <si>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</si>
  <si>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</si>
  <si>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</si>
  <si>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</si>
  <si>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</si>
  <si>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</si>
  <si>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</si>
  <si>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</si>
  <si>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</si>
  <si>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</si>
  <si>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</si>
  <si>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</si>
  <si>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</si>
  <si>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</si>
  <si>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</si>
  <si>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</si>
  <si>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</si>
  <si>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</si>
  <si>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</si>
  <si>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</si>
  <si>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</si>
  <si>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</si>
  <si>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</si>
  <si>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</si>
  <si>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</si>
  <si>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</si>
  <si>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</si>
  <si>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</si>
  <si>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</si>
  <si>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</si>
  <si>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</si>
  <si>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</si>
  <si>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</si>
  <si>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</si>
  <si>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</si>
  <si>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</si>
  <si>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</si>
  <si>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</si>
  <si>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</si>
  <si>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</si>
  <si>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</si>
  <si>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</si>
  <si>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</si>
  <si>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</si>
  <si>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</si>
  <si>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</si>
  <si>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</si>
  <si>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</si>
  <si>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</si>
  <si>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</si>
  <si>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</si>
  <si>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</si>
  <si>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</si>
  <si>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</si>
  <si>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</si>
  <si>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</si>
  <si>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</si>
  <si>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</si>
  <si>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</si>
  <si>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</si>
  <si>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</si>
  <si>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</si>
  <si>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</si>
  <si>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</si>
  <si>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</si>
  <si>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</si>
  <si>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</si>
  <si>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</si>
  <si>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</si>
  <si>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</si>
  <si>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</si>
  <si>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</si>
  <si>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</si>
  <si>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</si>
  <si>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</si>
  <si>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</si>
  <si>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</si>
  <si>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</si>
  <si>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</si>
  <si>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Jay Schuck</t>
  </si>
  <si>
    <t>AoT</t>
  </si>
  <si>
    <t>25Jan27491</t>
  </si>
  <si>
    <t>Jay Schuck, CSA</t>
  </si>
  <si>
    <t>Tim Reneau, CSA</t>
  </si>
  <si>
    <t>WDS Civil War Battles</t>
  </si>
  <si>
    <t>001-Getting started /10</t>
  </si>
  <si>
    <t>.</t>
  </si>
  <si>
    <t>25Feb27551</t>
  </si>
  <si>
    <t>WDS Antietam</t>
  </si>
  <si>
    <t>001: 1BR_Blackburn Ford [21 Turns]</t>
  </si>
  <si>
    <t>25Feb27552</t>
  </si>
  <si>
    <t>Tom Dehoff, CSA</t>
  </si>
  <si>
    <t>Ant_North Woods (Historical) [16 Turns]</t>
  </si>
  <si>
    <t>25Mar27583</t>
  </si>
  <si>
    <t>Christopher Anderson, USA</t>
  </si>
  <si>
    <t>053: CM_Cedar Mountain (Historical) [21 Turns]</t>
  </si>
  <si>
    <t>25Mar27621</t>
  </si>
  <si>
    <t>Noah Lovelace, USA</t>
  </si>
  <si>
    <t>192: Meet_Chantilly [26 Turns]</t>
  </si>
  <si>
    <t>Dixie Medal</t>
  </si>
  <si>
    <t>Capt.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</si>
</sst>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ont>
        <color rgb="FF0070C0"/>
      </font>
    </dxf>
    <dxf>
      <font>
        <color rgb="FFFF0000"/>
      </font>
    </dxf>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2025</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0</v>
      </c>
      <c r="E6" s="24">
        <f t="shared" ref="E6:H6" si="0">E10+E14+E18+E22</f>
        <v>1</v>
      </c>
      <c r="F6" s="24">
        <f t="shared" si="0"/>
        <v>0</v>
      </c>
      <c r="G6" s="24">
        <f t="shared" si="0"/>
        <v>2</v>
      </c>
      <c r="H6" s="24">
        <f t="shared" si="0"/>
        <v>1</v>
      </c>
      <c r="I6" s="55">
        <f>SUM(D6:H6)</f>
        <v>4</v>
      </c>
      <c r="J6" s="56">
        <f>(2*(D6+E6)+F6)/(2*I6)</f>
        <v>0.25</v>
      </c>
      <c r="K6" s="56">
        <f>(2*(G6+H6)+F6)/(2*I6)</f>
        <v>0.75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76" t="s">
        <v>119</v>
      </c>
      <c r="U6" s="77"/>
      <c r="V6" s="32">
        <f>COUNTIFS('DOR Games'!G2:G4993,"WDS Antietam")</f>
        <v>4</v>
      </c>
      <c r="W6" s="76" t="s">
        <v>119</v>
      </c>
      <c r="X6" s="77"/>
      <c r="Y6" s="32">
        <f>COUNTIFS('DOR Games'!G2:G4994,"TS Antietam")</f>
        <v>0</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6" t="s">
        <v>121</v>
      </c>
      <c r="U7" s="77"/>
      <c r="V7" s="32">
        <f>COUNTIFS('DOR Games'!G2:G4994,"WDS Atlanta")</f>
        <v>0</v>
      </c>
      <c r="W7" s="76" t="s">
        <v>122</v>
      </c>
      <c r="X7" s="77"/>
      <c r="Y7" s="32">
        <f>COUNTIFS('DOR Games'!G2:G4994,"TS Bull Run")</f>
        <v>0</v>
      </c>
      <c r="Z7" s="76" t="s">
        <v>177</v>
      </c>
      <c r="AA7" s="77"/>
      <c r="AB7" s="32">
        <f>COUNTIFS('DOR Games'!$G:$G,"AGEOD - CIVIL WAR II")</f>
        <v>0</v>
      </c>
    </row>
    <row r="8" spans="1:28" ht="15" customHeight="1" x14ac:dyDescent="0.25">
      <c r="A8" s="38" t="s">
        <v>151</v>
      </c>
      <c r="B8" s="39" t="s">
        <v>199</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6" t="s">
        <v>124</v>
      </c>
      <c r="U8" s="77"/>
      <c r="V8" s="32">
        <f>COUNTIFS('DOR Games'!G2:G4995,"WDS Chancellorsville")</f>
        <v>0</v>
      </c>
      <c r="W8" s="76" t="s">
        <v>125</v>
      </c>
      <c r="X8" s="77"/>
      <c r="Y8" s="32">
        <f>COUNTIFS('DOR Games'!G2:G4995,"TS Chickamauga")</f>
        <v>0</v>
      </c>
      <c r="Z8" s="76" t="s">
        <v>123</v>
      </c>
      <c r="AA8" s="77"/>
      <c r="AB8" s="32">
        <f>COUNTIFS('DOR Games'!$G:$G,"MATRIX- Forge of Freedom")</f>
        <v>0</v>
      </c>
    </row>
    <row r="9" spans="1:28" ht="15" customHeight="1" x14ac:dyDescent="0.25">
      <c r="A9" s="40" t="s">
        <v>152</v>
      </c>
      <c r="B9" s="58">
        <f>SUM(B10:B11)</f>
        <v>55.720000000000006</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5</v>
      </c>
      <c r="S9" s="2"/>
      <c r="T9" s="76" t="s">
        <v>125</v>
      </c>
      <c r="U9" s="77"/>
      <c r="V9" s="32">
        <f>COUNTIFS('DOR Games'!G2:G4996,"WDS Chickamauga")</f>
        <v>0</v>
      </c>
      <c r="W9" s="76" t="s">
        <v>129</v>
      </c>
      <c r="X9" s="77"/>
      <c r="Y9" s="32">
        <f>COUNTIFS('DOR Games'!G2:G4996,"TS Gettysburg")</f>
        <v>0</v>
      </c>
      <c r="Z9" s="76" t="s">
        <v>126</v>
      </c>
      <c r="AA9" s="77"/>
      <c r="AB9" s="32">
        <f>COUNTIFS('DOR Games'!$G:$G,"War Between The States (WBTS)")</f>
        <v>0</v>
      </c>
    </row>
    <row r="10" spans="1:28" x14ac:dyDescent="0.25">
      <c r="A10" s="41" t="s">
        <v>94</v>
      </c>
      <c r="B10" s="59">
        <f>'OBD File'!D3</f>
        <v>45.720000000000006</v>
      </c>
      <c r="C10" s="2"/>
      <c r="D10" s="24">
        <f>'DOR Games'!BI4</f>
        <v>0</v>
      </c>
      <c r="E10" s="24">
        <f>'DOR Games'!BJ4</f>
        <v>1</v>
      </c>
      <c r="F10" s="24">
        <f>'DOR Games'!BK4</f>
        <v>0</v>
      </c>
      <c r="G10" s="24">
        <f>'DOR Games'!BL4</f>
        <v>1</v>
      </c>
      <c r="H10" s="24">
        <f>'DOR Games'!BM4</f>
        <v>0</v>
      </c>
      <c r="I10" s="55">
        <f>SUM(D10:H10)</f>
        <v>2</v>
      </c>
      <c r="J10" s="56">
        <f>(2*(D10+E10)+F10)/(2*I10)</f>
        <v>0.5</v>
      </c>
      <c r="K10" s="56">
        <f>(2*(G10+H10)+F10)/(2*I10)</f>
        <v>0.5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6" t="s">
        <v>130</v>
      </c>
      <c r="U10" s="77"/>
      <c r="V10" s="32">
        <f>COUNTIFS('DOR Games'!G2:G4997,"WDS Corinth")</f>
        <v>0</v>
      </c>
      <c r="W10" s="76" t="s">
        <v>131</v>
      </c>
      <c r="X10" s="77"/>
      <c r="Y10" s="32">
        <f>COUNTIFS('DOR Games'!G2:G4997,"TS Shiloh")</f>
        <v>0</v>
      </c>
      <c r="Z10" s="2"/>
      <c r="AA10" s="2"/>
      <c r="AB10" s="2"/>
    </row>
    <row r="11" spans="1:28" x14ac:dyDescent="0.25">
      <c r="A11" s="41" t="s">
        <v>95</v>
      </c>
      <c r="B11" s="59">
        <f>'OBD File'!M3</f>
        <v>10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6" t="s">
        <v>132</v>
      </c>
      <c r="U11" s="77"/>
      <c r="V11" s="32">
        <f>COUNTIFS('DOR Games'!G2:G4998,"WDS Civil War Battles")</f>
        <v>1</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1</v>
      </c>
      <c r="H14" s="24">
        <f>'DOR Games'!BM9</f>
        <v>1</v>
      </c>
      <c r="I14" s="55">
        <f>SUM(D14:H14)</f>
        <v>2</v>
      </c>
      <c r="J14" s="56">
        <f>(2*(D14+E14)+F14)/(2*I14)</f>
        <v>0</v>
      </c>
      <c r="K14" s="56">
        <f>(2*(G14+H14)+F14)/(2*I14)</f>
        <v>1</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6" t="s">
        <v>129</v>
      </c>
      <c r="U14" s="77"/>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5</v>
      </c>
      <c r="S15" s="2"/>
      <c r="T15" s="76" t="s">
        <v>136</v>
      </c>
      <c r="U15" s="77"/>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6" t="s">
        <v>131</v>
      </c>
      <c r="U20" s="77"/>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6" t="s">
        <v>149</v>
      </c>
      <c r="U21" s="77"/>
      <c r="V21" s="32">
        <f>COUNTIFS('DOR Games'!G2:G5007,"WDS Vicksburg")</f>
        <v>0</v>
      </c>
      <c r="W21" s="2"/>
      <c r="X21" s="2"/>
      <c r="Y21" s="2"/>
      <c r="Z21" s="78" t="s">
        <v>111</v>
      </c>
      <c r="AA21" s="79"/>
      <c r="AB21" s="37">
        <f>SUM(V6:V21,Y6:Y10,AB6:AB8)</f>
        <v>5</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83</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5</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83</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47</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26</v>
      </c>
      <c r="J31" s="2"/>
      <c r="K31" s="2"/>
      <c r="L31" s="2"/>
      <c r="M31" s="2"/>
      <c r="N31" s="2"/>
      <c r="O31" s="33" t="s">
        <v>139</v>
      </c>
      <c r="P31" s="34">
        <f>COUNTIFS('DOR Games'!$K$2:$K$5000,"&gt;=10",'DOR Games'!$K$2:$K$5000,"&lt;=49")</f>
        <v>5</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16.600000000000001</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4" sqref="G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45679</v>
      </c>
      <c r="B3" s="16" t="str">
        <f>'DOR Games'!B2</f>
        <v>25Jan27491</v>
      </c>
      <c r="C3" s="46">
        <f>'DOR Games'!AI2</f>
        <v>30</v>
      </c>
      <c r="D3" s="47">
        <f>SUM($C$3:$C$5000)</f>
        <v>45.720000000000006</v>
      </c>
      <c r="F3" s="16">
        <v>45748</v>
      </c>
      <c r="G3" s="21" t="s">
        <v>198</v>
      </c>
      <c r="H3" s="21">
        <v>10</v>
      </c>
      <c r="I3" s="47">
        <f>SUM(H3:H5000)</f>
        <v>10</v>
      </c>
      <c r="K3" s="93">
        <f>D3</f>
        <v>45.720000000000006</v>
      </c>
      <c r="L3" s="94"/>
      <c r="M3" s="93">
        <f>I3</f>
        <v>10</v>
      </c>
      <c r="N3" s="94"/>
    </row>
    <row r="4" spans="1:14" x14ac:dyDescent="0.25">
      <c r="A4" s="16">
        <f>'DOR Games'!A3</f>
        <v>45689</v>
      </c>
      <c r="B4" s="16" t="str">
        <f>'DOR Games'!B3</f>
        <v>25Feb27551</v>
      </c>
      <c r="C4" s="46">
        <f>'DOR Games'!AI3</f>
        <v>1.1000000000000001</v>
      </c>
      <c r="F4" s="16"/>
      <c r="G4" s="21"/>
      <c r="H4" s="21"/>
      <c r="L4" s="84" t="s">
        <v>98</v>
      </c>
      <c r="M4" s="85"/>
    </row>
    <row r="5" spans="1:14" x14ac:dyDescent="0.25">
      <c r="A5" s="16">
        <f>'DOR Games'!A4</f>
        <v>45689</v>
      </c>
      <c r="B5" s="16" t="str">
        <f>'DOR Games'!B4</f>
        <v>25Feb27552</v>
      </c>
      <c r="C5" s="46">
        <f>'DOR Games'!AI4</f>
        <v>1.92</v>
      </c>
      <c r="F5" s="16"/>
      <c r="G5" s="21"/>
      <c r="H5" s="21"/>
      <c r="L5" s="86">
        <f>SUM(K3+M3)</f>
        <v>55.720000000000006</v>
      </c>
      <c r="M5" s="87"/>
    </row>
    <row r="6" spans="1:14" x14ac:dyDescent="0.25">
      <c r="A6" s="16">
        <f>'DOR Games'!A5</f>
        <v>45717</v>
      </c>
      <c r="B6" s="16" t="str">
        <f>'DOR Games'!B5</f>
        <v>25Mar27583</v>
      </c>
      <c r="C6" s="46">
        <f>'DOR Games'!AI5</f>
        <v>6.46</v>
      </c>
      <c r="F6" s="16"/>
      <c r="G6" s="21"/>
      <c r="H6" s="21"/>
      <c r="L6" s="88"/>
      <c r="M6" s="89"/>
    </row>
    <row r="7" spans="1:14" x14ac:dyDescent="0.25">
      <c r="A7" s="16">
        <f>'DOR Games'!A6</f>
        <v>45717</v>
      </c>
      <c r="B7" s="16" t="str">
        <f>'DOR Games'!B6</f>
        <v>25Mar27621</v>
      </c>
      <c r="C7" s="46">
        <f>'DOR Games'!AI6</f>
        <v>6.24</v>
      </c>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G17" sqref="G1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'Jay Schuck'!A1</f>
        <v>Jay Schuck</v>
      </c>
      <c r="BI1" s="14" t="s">
        <v>11</v>
      </c>
      <c r="BJ1" s="14" t="s">
        <v>12</v>
      </c>
      <c r="BK1" s="14" t="s">
        <v>5</v>
      </c>
      <c r="BL1" s="14" t="s">
        <v>14</v>
      </c>
      <c r="BM1" s="14" t="s">
        <v>15</v>
      </c>
    </row>
    <row r="2" spans="1:76" x14ac:dyDescent="0.25">
      <c r="A2" s="15">
        <v>45679</v>
      </c>
      <c r="B2" s="62" t="s">
        <v>180</v>
      </c>
      <c r="C2" t="s">
        <v>64</v>
      </c>
      <c r="D2" t="s">
        <v>181</v>
      </c>
      <c r="E2" t="s">
        <v>65</v>
      </c>
      <c r="F2" t="s">
        <v>182</v>
      </c>
      <c r="G2" t="s">
        <v>183</v>
      </c>
      <c r="H2" s="62" t="s">
        <v>184</v>
      </c>
      <c r="I2" t="s">
        <v>66</v>
      </c>
      <c r="J2" s="16">
        <v>45679</v>
      </c>
      <c r="K2" s="14">
        <v>10</v>
      </c>
      <c r="L2" s="14" t="s">
        <v>185</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21</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v>
      </c>
      <c r="BP2" t="s">
        <v>68</v>
      </c>
    </row>
    <row r="3" spans="1:76" x14ac:dyDescent="0.25">
      <c r="A3" s="63">
        <v>45689</v>
      </c>
      <c r="B3" t="s">
        <v>186</v>
      </c>
      <c r="C3" t="s">
        <v>64</v>
      </c>
      <c r="D3" s="13" t="s">
        <v>181</v>
      </c>
      <c r="E3" t="s">
        <v>65</v>
      </c>
      <c r="F3" s="13" t="s">
        <v>182</v>
      </c>
      <c r="G3" s="13" t="s">
        <v>187</v>
      </c>
      <c r="H3" t="s">
        <v>188</v>
      </c>
      <c r="I3" s="13" t="s">
        <v>69</v>
      </c>
      <c r="J3" s="16">
        <v>45689</v>
      </c>
      <c r="K3" s="14">
        <v>10</v>
      </c>
      <c r="L3" s="14" t="s">
        <v>65</v>
      </c>
      <c r="M3" s="13" t="s">
        <v>3</v>
      </c>
      <c r="N3" s="14">
        <v>1.1000000000000001</v>
      </c>
      <c r="O3" s="14">
        <v>1.9</v>
      </c>
      <c r="AI3" s="17">
        <f t="shared" ref="AI3:AI66" si="17">SUM(AJ3:BA3)</f>
        <v>1.1000000000000001</v>
      </c>
      <c r="AJ3" s="18">
        <f t="shared" si="0"/>
        <v>1.1000000000000001</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1</v>
      </c>
      <c r="BK3" s="14">
        <f>COUNTIFS($D$2:$D$4276,"*"&amp;$BC$1&amp;"*",$L$2:$L$4276,".",$I$2:$I$4276,"Battle")</f>
        <v>0</v>
      </c>
      <c r="BL3" s="14">
        <f>COUNTIFS($D$2:$D$4276,"*"&amp;$BC$1&amp;"*",$L$2:$L$4276,"USA",$M$2:$M$4276,"Minor Victory",$I$2:$I$4276,"Battle")</f>
        <v>1</v>
      </c>
      <c r="BM3" s="14">
        <f>COUNTIFS($D$2:$D$4276,"*"&amp;$BC$1&amp;"*",$L$2:$L$4276,"USA",$M$2:$M$4276,"Major Victory",$I$2:$I$4276,"Battle")</f>
        <v>0</v>
      </c>
      <c r="BO3" cm="1">
        <f t="array" ref="BO3">SUMPRODUCT(--EXACT($BP$3,$I$2:$I$4276))</f>
        <v>2</v>
      </c>
      <c r="BP3" t="s">
        <v>70</v>
      </c>
    </row>
    <row r="4" spans="1:76" x14ac:dyDescent="0.25">
      <c r="A4" s="63">
        <v>45689</v>
      </c>
      <c r="B4" t="s">
        <v>189</v>
      </c>
      <c r="C4" t="s">
        <v>64</v>
      </c>
      <c r="D4" s="13" t="s">
        <v>181</v>
      </c>
      <c r="E4" t="s">
        <v>65</v>
      </c>
      <c r="F4" s="13" t="s">
        <v>190</v>
      </c>
      <c r="G4" s="13" t="s">
        <v>187</v>
      </c>
      <c r="H4" t="s">
        <v>191</v>
      </c>
      <c r="I4" s="13" t="s">
        <v>69</v>
      </c>
      <c r="J4" s="16">
        <v>45689</v>
      </c>
      <c r="K4" s="14">
        <v>16</v>
      </c>
      <c r="L4" s="14" t="s">
        <v>65</v>
      </c>
      <c r="M4" s="13" t="s">
        <v>4</v>
      </c>
      <c r="N4" s="14">
        <v>1.92</v>
      </c>
      <c r="O4" s="14">
        <v>2.58</v>
      </c>
      <c r="AI4" s="17">
        <f t="shared" si="17"/>
        <v>1.92</v>
      </c>
      <c r="AJ4" s="18">
        <f t="shared" si="0"/>
        <v>1.92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21</v>
      </c>
      <c r="BI4" s="14">
        <f>SUM(BI2:BI3)</f>
        <v>0</v>
      </c>
      <c r="BJ4" s="14">
        <f>SUM(BJ2:BJ3)</f>
        <v>1</v>
      </c>
      <c r="BK4" s="14">
        <f>SUM(BK2:BK3)</f>
        <v>0</v>
      </c>
      <c r="BL4" s="14">
        <f>SUM(BL2:BL3)</f>
        <v>1</v>
      </c>
      <c r="BM4" s="14">
        <f>SUM(BM2:BM3)</f>
        <v>0</v>
      </c>
    </row>
    <row r="5" spans="1:76" x14ac:dyDescent="0.25">
      <c r="A5" s="63">
        <v>45717</v>
      </c>
      <c r="B5" t="s">
        <v>192</v>
      </c>
      <c r="C5" t="s">
        <v>64</v>
      </c>
      <c r="D5" t="s">
        <v>181</v>
      </c>
      <c r="E5" t="s">
        <v>65</v>
      </c>
      <c r="F5" t="s">
        <v>193</v>
      </c>
      <c r="G5" t="s">
        <v>187</v>
      </c>
      <c r="H5" t="s">
        <v>194</v>
      </c>
      <c r="I5" t="s">
        <v>70</v>
      </c>
      <c r="J5" s="16">
        <v>45717</v>
      </c>
      <c r="K5" s="14">
        <v>21</v>
      </c>
      <c r="L5" s="14" t="s">
        <v>64</v>
      </c>
      <c r="M5" t="s">
        <v>4</v>
      </c>
      <c r="N5" s="14">
        <v>6.46</v>
      </c>
      <c r="O5" s="14">
        <v>5.04</v>
      </c>
      <c r="AI5" s="17">
        <f t="shared" si="17"/>
        <v>6.46</v>
      </c>
      <c r="AJ5" s="18">
        <f t="shared" si="0"/>
        <v>6.46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63">
        <v>45717</v>
      </c>
      <c r="B6" s="62" t="s">
        <v>195</v>
      </c>
      <c r="C6" t="s">
        <v>64</v>
      </c>
      <c r="D6" t="s">
        <v>181</v>
      </c>
      <c r="E6" t="s">
        <v>65</v>
      </c>
      <c r="F6" t="s">
        <v>196</v>
      </c>
      <c r="G6" t="s">
        <v>187</v>
      </c>
      <c r="H6" s="62" t="s">
        <v>197</v>
      </c>
      <c r="I6" t="s">
        <v>70</v>
      </c>
      <c r="J6" s="16">
        <v>45717</v>
      </c>
      <c r="K6" s="14">
        <v>26</v>
      </c>
      <c r="L6" s="14" t="s">
        <v>65</v>
      </c>
      <c r="M6" t="s">
        <v>4</v>
      </c>
      <c r="N6" s="14">
        <v>6.24</v>
      </c>
      <c r="O6" s="14">
        <v>7.76</v>
      </c>
      <c r="AI6" s="17">
        <f t="shared" si="17"/>
        <v>6.24</v>
      </c>
      <c r="AJ6" s="18">
        <f t="shared" si="0"/>
        <v>6.24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B7" s="62"/>
      <c r="H7" s="62"/>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2</v>
      </c>
      <c r="BP7" t="s">
        <v>68</v>
      </c>
    </row>
    <row r="8" spans="1:76" x14ac:dyDescent="0.25">
      <c r="B8" s="62"/>
      <c r="H8" s="62"/>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1</v>
      </c>
      <c r="BM8" s="19">
        <f>COUNTIFS($D$2:$D$4276,"*"&amp;$BC$1&amp;"*",$L$2:$L$4276,"USA",$M$2:$M$4276,"Major Victory",$I$2:$I$4276,"Maneuver")</f>
        <v>1</v>
      </c>
      <c r="BO8" cm="1">
        <f t="array" ref="BO8">SUMPRODUCT(--EXACT($BP$8,$I$2:$I$4276))</f>
        <v>2</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1</v>
      </c>
      <c r="BM9" s="19">
        <f>SUM(BM7:BM8)</f>
        <v>1</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47</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26</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5</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83</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5 A7:Q8 P6:Q6">
    <cfRule type="containsText" dxfId="6" priority="3" operator="containsText" text=", USA">
      <formula>NOT(ISERROR(SEARCH(", USA",A2)))</formula>
    </cfRule>
    <cfRule type="containsText" dxfId="5" priority="4" operator="containsText" text=", CSA">
      <formula>NOT(ISERROR(SEARCH(", CSA",A2)))</formula>
    </cfRule>
  </conditionalFormatting>
  <conditionalFormatting sqref="AJ2:BA1048576">
    <cfRule type="cellIs" dxfId="4" priority="5" operator="greaterThan">
      <formula>0</formula>
    </cfRule>
  </conditionalFormatting>
  <conditionalFormatting sqref="A6:O6">
    <cfRule type="containsText" dxfId="1" priority="2" operator="containsText" text=", CSA">
      <formula>NOT(ISERROR(SEARCH(", CSA",A6)))</formula>
    </cfRule>
  </conditionalFormatting>
  <conditionalFormatting sqref="A6:O6">
    <cfRule type="containsText" dxfId="0" priority="1" operator="containsText" text=", USA">
      <formula>NOT(ISERROR(SEARCH(", USA",A6)))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Jay Schuck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2025-03-31T01:11:10Z</dcterms:modified>
</cp:coreProperties>
</file>